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17" documentId="8_{8AB1E498-7241-41CC-AC2C-932319B14A6C}" xr6:coauthVersionLast="47" xr6:coauthVersionMax="47" xr10:uidLastSave="{95759574-BB09-4BA5-AF3B-1058E0106175}"/>
  <bookViews>
    <workbookView xWindow="-28920" yWindow="-120" windowWidth="29040" windowHeight="15720" xr2:uid="{00000000-000D-0000-FFFF-FFFF00000000}"/>
  </bookViews>
  <sheets>
    <sheet name="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E40" i="1"/>
  <c r="H40" i="1" s="1"/>
  <c r="H39" i="1"/>
  <c r="H35" i="1"/>
  <c r="H34" i="1"/>
  <c r="H33" i="1"/>
  <c r="H32" i="1"/>
  <c r="H31" i="1"/>
  <c r="H30" i="1"/>
  <c r="H28" i="1"/>
  <c r="H27" i="1"/>
  <c r="H26" i="1"/>
  <c r="H25" i="1"/>
  <c r="H37" i="1"/>
  <c r="H38" i="1"/>
  <c r="H24" i="1"/>
  <c r="H36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<sst xmlns="http://schemas.openxmlformats.org/spreadsheetml/2006/main" count="175" uniqueCount="87">
  <si>
    <t>Board of Regents</t>
  </si>
  <si>
    <t>Institution: University of New Orleans</t>
  </si>
  <si>
    <t>Form BOR-ATH-3</t>
  </si>
  <si>
    <t>Completed By: Tiffany Gilmore Soublet</t>
  </si>
  <si>
    <t>Intercollegiate Athletic Personnel</t>
  </si>
  <si>
    <t>Telephone #: 504-280-6288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</si>
  <si>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</si>
  <si>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</si>
  <si>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</si>
  <si>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</si>
  <si>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</si>
  <si>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</si>
  <si>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</si>
  <si>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</si>
  <si>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</si>
  <si>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</si>
  <si>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</si>
  <si>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</si>
  <si>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</si>
  <si>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</si>
  <si>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</si>
  <si>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</si>
  <si>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</si>
  <si>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Ashley Preston</t>
  </si>
  <si>
    <t>Head Volleyball Coach</t>
  </si>
  <si>
    <t>I</t>
  </si>
  <si>
    <t>Benjamin Gipson | Andrew Gipson</t>
  </si>
  <si>
    <t>Head Baseball Coach</t>
  </si>
  <si>
    <t>Benjamin Hibbert</t>
  </si>
  <si>
    <t>Head Coach, Men’s and Women’s Cross Country/Track and Field</t>
  </si>
  <si>
    <t>Brittany White</t>
  </si>
  <si>
    <t>Associate Head Coach, Women's Basketball</t>
  </si>
  <si>
    <t>Burzis R Kanga</t>
  </si>
  <si>
    <t>Head Coach, Tennis</t>
  </si>
  <si>
    <t>Charles Layton Merritt | Chip Merritt</t>
  </si>
  <si>
    <t>Director, Privateer Sports Network</t>
  </si>
  <si>
    <t>Clayton O'Callaghan</t>
  </si>
  <si>
    <t>Associate Coach, Track and Field</t>
  </si>
  <si>
    <t>Emmanuel Pepis</t>
  </si>
  <si>
    <t>Assistant Director, Athletics Communication</t>
  </si>
  <si>
    <t>Francis Andrew Fava</t>
  </si>
  <si>
    <t>Assistant Coach and Operations Director</t>
  </si>
  <si>
    <t>Jamal Mundy</t>
  </si>
  <si>
    <t>Assistant Coach, Men's Basketball</t>
  </si>
  <si>
    <t>Javan Rodd Felix</t>
  </si>
  <si>
    <t>Assistant Coach and Director of Player Relations</t>
  </si>
  <si>
    <t>Jean-Preston Lucius | Jean-Preston Lucius</t>
  </si>
  <si>
    <t>Associate Athletic Director, Special Events/Senior Woman Administrator</t>
  </si>
  <si>
    <t>Jeffrey Lorio</t>
  </si>
  <si>
    <t>Head Coach, Golf</t>
  </si>
  <si>
    <t>Lonnika Thompson</t>
  </si>
  <si>
    <t>Assistant Coach, Women's Basketball</t>
  </si>
  <si>
    <t>Megan Anne Steinmetz</t>
  </si>
  <si>
    <t>Director, Baseball Operations</t>
  </si>
  <si>
    <t>Phillip Pinkston</t>
  </si>
  <si>
    <t>Associate Athletic Director for Student-Athlete Services</t>
  </si>
  <si>
    <t>Ryan Havice</t>
  </si>
  <si>
    <t>Silvey Dominguez</t>
  </si>
  <si>
    <t>Stacy Hollowell</t>
  </si>
  <si>
    <t>Head Coach - Men's Basketball</t>
  </si>
  <si>
    <t>Tamia Willingham-King</t>
  </si>
  <si>
    <t>Women's Basketball Assistant Coach and Operations Director</t>
  </si>
  <si>
    <t>Trelanne Powell</t>
  </si>
  <si>
    <t>Head Coach, Women's Basketball</t>
  </si>
  <si>
    <t>Vincent Granito</t>
  </si>
  <si>
    <t>Interim Athletic Director</t>
  </si>
  <si>
    <t>Vacant Position P0020340</t>
  </si>
  <si>
    <t>Assistant Athletics Director, Game Management and Operations</t>
  </si>
  <si>
    <t>V</t>
  </si>
  <si>
    <t>Vacant Position P0022225</t>
  </si>
  <si>
    <t>Vacant Position P0022957</t>
  </si>
  <si>
    <t>Assistant Coach, Men's Baseball</t>
  </si>
  <si>
    <t>Vacant Position P0023281</t>
  </si>
  <si>
    <t>Assistant Women's Volleyball Coach</t>
  </si>
  <si>
    <t>Vacant Position P0023516</t>
  </si>
  <si>
    <t>Assistant Athletic Director, Business Operations</t>
  </si>
  <si>
    <t>Vacant Position P0023687</t>
  </si>
  <si>
    <t>Executive Assistant to Vice President of Athletics and Recreation</t>
  </si>
  <si>
    <t>Vacant Position P0024388</t>
  </si>
  <si>
    <t>Salaries</t>
  </si>
  <si>
    <t>Student Labor</t>
  </si>
  <si>
    <t>S</t>
  </si>
  <si>
    <t>Temporary Salaries</t>
  </si>
  <si>
    <t xml:space="preserve">  </t>
  </si>
  <si>
    <t>*Do not include Compliance Officer in the athletic budget; that position is to be reported in the operating budget.</t>
  </si>
  <si>
    <t>Transient</t>
  </si>
  <si>
    <t>FY2025-2026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</si>
</sst>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2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165" fontId="2" fillId="0" borderId="10" xfId="1" applyNumberFormat="1" applyFont="1" applyBorder="1"/>
    <xf numFmtId="165" fontId="2" fillId="0" borderId="9" xfId="1" applyNumberFormat="1" applyFont="1" applyBorder="1"/>
    <xf numFmtId="165" fontId="2" fillId="0" borderId="7" xfId="1" applyNumberFormat="1" applyFont="1" applyBorder="1"/>
    <xf numFmtId="165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2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6640625" defaultRowHeight="14.25" x14ac:dyDescent="0.2"/>
  <cols>
    <col min="1" max="1" width="38.5546875" style="2" customWidth="1"/>
    <col min="2" max="2" width="54" style="2" bestFit="1" customWidth="1"/>
    <col min="3" max="3" width="28.5546875" style="2" bestFit="1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16384" width="9.6640625" style="2"/>
  </cols>
  <sheetData>
    <row r="1" spans="1:8" ht="15" x14ac:dyDescent="0.25">
      <c r="A1" s="1" t="s">
        <v>0</v>
      </c>
      <c r="B1" s="1" t="s">
        <v>1</v>
      </c>
      <c r="C1" s="3"/>
      <c r="D1" s="4"/>
      <c r="E1" s="4"/>
      <c r="F1" s="4"/>
      <c r="G1" s="4"/>
      <c r="H1" s="17"/>
    </row>
    <row r="2" spans="1:8" ht="15" x14ac:dyDescent="0.25">
      <c r="A2" s="1" t="s">
        <v>2</v>
      </c>
      <c r="B2" s="1" t="s">
        <v>3</v>
      </c>
      <c r="C2" s="1"/>
      <c r="D2" s="5"/>
      <c r="E2" s="5"/>
      <c r="F2" s="5"/>
      <c r="G2" s="5"/>
      <c r="H2" s="5"/>
    </row>
    <row r="3" spans="1:8" ht="15.75" thickBot="1" x14ac:dyDescent="0.3">
      <c r="A3" s="6" t="s">
        <v>4</v>
      </c>
      <c r="B3" s="6" t="s">
        <v>5</v>
      </c>
      <c r="C3" s="6"/>
      <c r="D3" s="7"/>
      <c r="E3" s="18" t="s">
        <v>86</v>
      </c>
      <c r="F3" s="7"/>
      <c r="G3" s="7"/>
      <c r="H3" s="7"/>
    </row>
    <row r="4" spans="1:8" ht="15.75" thickTop="1" x14ac:dyDescent="0.25">
      <c r="A4" s="8" t="s">
        <v>6</v>
      </c>
      <c r="B4" s="8"/>
      <c r="C4" s="8"/>
      <c r="D4" s="8"/>
      <c r="E4" s="9"/>
      <c r="F4" s="9"/>
      <c r="G4" s="9" t="s">
        <v>7</v>
      </c>
      <c r="H4" s="8"/>
    </row>
    <row r="5" spans="1:8" ht="15" x14ac:dyDescent="0.25">
      <c r="A5" s="10"/>
      <c r="B5" s="10"/>
      <c r="C5" s="10"/>
      <c r="D5" s="10"/>
      <c r="E5" s="11" t="s">
        <v>8</v>
      </c>
      <c r="F5" s="11" t="s">
        <v>8</v>
      </c>
      <c r="G5" s="11" t="s">
        <v>9</v>
      </c>
      <c r="H5" s="10"/>
    </row>
    <row r="6" spans="1:8" ht="15" x14ac:dyDescent="0.25">
      <c r="A6" s="10"/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13</v>
      </c>
      <c r="G6" s="11" t="s">
        <v>14</v>
      </c>
      <c r="H6" s="11" t="s">
        <v>15</v>
      </c>
    </row>
    <row r="7" spans="1:8" ht="15" x14ac:dyDescent="0.25">
      <c r="A7" s="11" t="s">
        <v>16</v>
      </c>
      <c r="B7" s="12" t="s">
        <v>17</v>
      </c>
      <c r="C7" s="11" t="s">
        <v>18</v>
      </c>
      <c r="D7" s="11" t="s">
        <v>19</v>
      </c>
      <c r="E7" s="11" t="s">
        <v>20</v>
      </c>
      <c r="F7" s="12" t="s">
        <v>21</v>
      </c>
      <c r="G7" s="12" t="s">
        <v>22</v>
      </c>
      <c r="H7" s="12" t="s">
        <v>13</v>
      </c>
    </row>
    <row r="8" spans="1:8" x14ac:dyDescent="0.2">
      <c r="A8" s="16" t="s">
        <v>23</v>
      </c>
      <c r="B8" s="15" t="s">
        <v>24</v>
      </c>
      <c r="C8" s="16" t="s">
        <v>25</v>
      </c>
      <c r="D8" s="16">
        <v>12</v>
      </c>
      <c r="E8" s="19">
        <v>91000</v>
      </c>
      <c r="F8" s="20"/>
      <c r="G8" s="21"/>
      <c r="H8" s="21">
        <f>E8+F8+G8</f>
        <v>91000</v>
      </c>
    </row>
    <row r="9" spans="1:8" x14ac:dyDescent="0.2">
      <c r="A9" s="16" t="s">
        <v>26</v>
      </c>
      <c r="B9" s="15" t="s">
        <v>27</v>
      </c>
      <c r="C9" s="16" t="s">
        <v>25</v>
      </c>
      <c r="D9" s="16">
        <v>12</v>
      </c>
      <c r="E9" s="19">
        <v>110000</v>
      </c>
      <c r="F9" s="20"/>
      <c r="G9" s="21"/>
      <c r="H9" s="21">
        <f t="shared" ref="H9:H35" si="0">E9+F9+G9</f>
        <v>110000</v>
      </c>
    </row>
    <row r="10" spans="1:8" x14ac:dyDescent="0.2">
      <c r="A10" s="16" t="s">
        <v>28</v>
      </c>
      <c r="B10" s="15" t="s">
        <v>29</v>
      </c>
      <c r="C10" s="16" t="s">
        <v>25</v>
      </c>
      <c r="D10" s="16">
        <v>12</v>
      </c>
      <c r="E10" s="19">
        <v>61500</v>
      </c>
      <c r="F10" s="20"/>
      <c r="G10" s="21"/>
      <c r="H10" s="21">
        <f t="shared" si="0"/>
        <v>61500</v>
      </c>
    </row>
    <row r="11" spans="1:8" x14ac:dyDescent="0.2">
      <c r="A11" s="16" t="s">
        <v>30</v>
      </c>
      <c r="B11" s="15" t="s">
        <v>31</v>
      </c>
      <c r="C11" s="16" t="s">
        <v>25</v>
      </c>
      <c r="D11" s="16">
        <v>12</v>
      </c>
      <c r="E11" s="19">
        <v>70000</v>
      </c>
      <c r="F11" s="20"/>
      <c r="G11" s="21"/>
      <c r="H11" s="21">
        <f t="shared" si="0"/>
        <v>70000</v>
      </c>
    </row>
    <row r="12" spans="1:8" x14ac:dyDescent="0.2">
      <c r="A12" s="16" t="s">
        <v>32</v>
      </c>
      <c r="B12" s="15" t="s">
        <v>33</v>
      </c>
      <c r="C12" s="16" t="s">
        <v>25</v>
      </c>
      <c r="D12" s="16">
        <v>12</v>
      </c>
      <c r="E12" s="19">
        <v>82378</v>
      </c>
      <c r="F12" s="20"/>
      <c r="G12" s="21"/>
      <c r="H12" s="21">
        <f t="shared" si="0"/>
        <v>82378</v>
      </c>
    </row>
    <row r="13" spans="1:8" x14ac:dyDescent="0.2">
      <c r="A13" s="16" t="s">
        <v>34</v>
      </c>
      <c r="B13" s="15" t="s">
        <v>35</v>
      </c>
      <c r="C13" s="16" t="s">
        <v>25</v>
      </c>
      <c r="D13" s="16">
        <v>12</v>
      </c>
      <c r="E13" s="19">
        <v>38376</v>
      </c>
      <c r="F13" s="20"/>
      <c r="G13" s="21"/>
      <c r="H13" s="21">
        <f t="shared" si="0"/>
        <v>38376</v>
      </c>
    </row>
    <row r="14" spans="1:8" x14ac:dyDescent="0.2">
      <c r="A14" s="16" t="s">
        <v>36</v>
      </c>
      <c r="B14" s="15" t="s">
        <v>37</v>
      </c>
      <c r="C14" s="16" t="s">
        <v>25</v>
      </c>
      <c r="D14" s="16">
        <v>12</v>
      </c>
      <c r="E14" s="19">
        <v>45000</v>
      </c>
      <c r="F14" s="20"/>
      <c r="G14" s="21"/>
      <c r="H14" s="21">
        <f t="shared" si="0"/>
        <v>45000</v>
      </c>
    </row>
    <row r="15" spans="1:8" x14ac:dyDescent="0.2">
      <c r="A15" s="16" t="s">
        <v>38</v>
      </c>
      <c r="B15" s="15" t="s">
        <v>39</v>
      </c>
      <c r="C15" s="16" t="s">
        <v>25</v>
      </c>
      <c r="D15" s="16">
        <v>12</v>
      </c>
      <c r="E15" s="19">
        <v>39834</v>
      </c>
      <c r="F15" s="20"/>
      <c r="G15" s="21"/>
      <c r="H15" s="21">
        <f t="shared" si="0"/>
        <v>39834</v>
      </c>
    </row>
    <row r="16" spans="1:8" x14ac:dyDescent="0.2">
      <c r="A16" s="16" t="s">
        <v>40</v>
      </c>
      <c r="B16" s="15" t="s">
        <v>41</v>
      </c>
      <c r="C16" s="16" t="s">
        <v>25</v>
      </c>
      <c r="D16" s="16">
        <v>12</v>
      </c>
      <c r="E16" s="19">
        <v>42000</v>
      </c>
      <c r="F16" s="20"/>
      <c r="G16" s="21"/>
      <c r="H16" s="21">
        <f t="shared" si="0"/>
        <v>42000</v>
      </c>
    </row>
    <row r="17" spans="1:8" x14ac:dyDescent="0.2">
      <c r="A17" s="16" t="s">
        <v>42</v>
      </c>
      <c r="B17" s="15" t="s">
        <v>43</v>
      </c>
      <c r="C17" s="16" t="s">
        <v>25</v>
      </c>
      <c r="D17" s="16">
        <v>12</v>
      </c>
      <c r="E17" s="19">
        <v>60000</v>
      </c>
      <c r="F17" s="20"/>
      <c r="G17" s="21"/>
      <c r="H17" s="21">
        <f t="shared" si="0"/>
        <v>60000</v>
      </c>
    </row>
    <row r="18" spans="1:8" x14ac:dyDescent="0.2">
      <c r="A18" s="16" t="s">
        <v>44</v>
      </c>
      <c r="B18" s="15" t="s">
        <v>45</v>
      </c>
      <c r="C18" s="16" t="s">
        <v>25</v>
      </c>
      <c r="D18" s="16">
        <v>12</v>
      </c>
      <c r="E18" s="19">
        <v>56000</v>
      </c>
      <c r="F18" s="20"/>
      <c r="G18" s="21"/>
      <c r="H18" s="21">
        <f t="shared" si="0"/>
        <v>56000</v>
      </c>
    </row>
    <row r="19" spans="1:8" x14ac:dyDescent="0.2">
      <c r="A19" s="16" t="s">
        <v>46</v>
      </c>
      <c r="B19" s="15" t="s">
        <v>47</v>
      </c>
      <c r="C19" s="16" t="s">
        <v>25</v>
      </c>
      <c r="D19" s="16">
        <v>12</v>
      </c>
      <c r="E19" s="19">
        <v>68000</v>
      </c>
      <c r="F19" s="20"/>
      <c r="G19" s="21"/>
      <c r="H19" s="21">
        <f t="shared" si="0"/>
        <v>68000</v>
      </c>
    </row>
    <row r="20" spans="1:8" x14ac:dyDescent="0.2">
      <c r="A20" s="16" t="s">
        <v>48</v>
      </c>
      <c r="B20" s="15" t="s">
        <v>49</v>
      </c>
      <c r="C20" s="16" t="s">
        <v>25</v>
      </c>
      <c r="D20" s="16">
        <v>12</v>
      </c>
      <c r="E20" s="19">
        <v>55500</v>
      </c>
      <c r="F20" s="20"/>
      <c r="G20" s="21"/>
      <c r="H20" s="21">
        <f t="shared" si="0"/>
        <v>55500</v>
      </c>
    </row>
    <row r="21" spans="1:8" x14ac:dyDescent="0.2">
      <c r="A21" s="16" t="s">
        <v>50</v>
      </c>
      <c r="B21" s="15" t="s">
        <v>51</v>
      </c>
      <c r="C21" s="16" t="s">
        <v>25</v>
      </c>
      <c r="D21" s="16">
        <v>12</v>
      </c>
      <c r="E21" s="19">
        <v>50000</v>
      </c>
      <c r="F21" s="20"/>
      <c r="G21" s="21"/>
      <c r="H21" s="21">
        <f t="shared" si="0"/>
        <v>50000</v>
      </c>
    </row>
    <row r="22" spans="1:8" x14ac:dyDescent="0.2">
      <c r="A22" s="16" t="s">
        <v>52</v>
      </c>
      <c r="B22" s="15" t="s">
        <v>53</v>
      </c>
      <c r="C22" s="16" t="s">
        <v>25</v>
      </c>
      <c r="D22" s="16">
        <v>12</v>
      </c>
      <c r="E22" s="19">
        <v>43118</v>
      </c>
      <c r="F22" s="20"/>
      <c r="G22" s="21"/>
      <c r="H22" s="21">
        <f t="shared" si="0"/>
        <v>43118</v>
      </c>
    </row>
    <row r="23" spans="1:8" x14ac:dyDescent="0.2">
      <c r="A23" s="16" t="s">
        <v>54</v>
      </c>
      <c r="B23" s="15" t="s">
        <v>55</v>
      </c>
      <c r="C23" s="16" t="s">
        <v>25</v>
      </c>
      <c r="D23" s="16">
        <v>12</v>
      </c>
      <c r="E23" s="19">
        <v>61080</v>
      </c>
      <c r="F23" s="20"/>
      <c r="G23" s="21"/>
      <c r="H23" s="21">
        <f t="shared" si="0"/>
        <v>61080</v>
      </c>
    </row>
    <row r="24" spans="1:8" x14ac:dyDescent="0.2">
      <c r="A24" s="16" t="s">
        <v>56</v>
      </c>
      <c r="B24" s="15" t="s">
        <v>33</v>
      </c>
      <c r="C24" s="16" t="s">
        <v>25</v>
      </c>
      <c r="D24" s="16">
        <v>12</v>
      </c>
      <c r="E24" s="19">
        <v>50000</v>
      </c>
      <c r="F24" s="20"/>
      <c r="G24" s="21"/>
      <c r="H24" s="21">
        <f t="shared" si="0"/>
        <v>50000</v>
      </c>
    </row>
    <row r="25" spans="1:8" x14ac:dyDescent="0.2">
      <c r="A25" s="16" t="s">
        <v>57</v>
      </c>
      <c r="B25" s="15" t="s">
        <v>43</v>
      </c>
      <c r="C25" s="16" t="s">
        <v>25</v>
      </c>
      <c r="D25" s="16">
        <v>12</v>
      </c>
      <c r="E25" s="19">
        <v>36700</v>
      </c>
      <c r="F25" s="20"/>
      <c r="G25" s="21"/>
      <c r="H25" s="21">
        <f t="shared" si="0"/>
        <v>36700</v>
      </c>
    </row>
    <row r="26" spans="1:8" x14ac:dyDescent="0.2">
      <c r="A26" s="16" t="s">
        <v>58</v>
      </c>
      <c r="B26" s="15" t="s">
        <v>59</v>
      </c>
      <c r="C26" s="16" t="s">
        <v>25</v>
      </c>
      <c r="D26" s="16">
        <v>12</v>
      </c>
      <c r="E26" s="19">
        <v>175000</v>
      </c>
      <c r="F26" s="20"/>
      <c r="G26" s="21"/>
      <c r="H26" s="21">
        <f t="shared" si="0"/>
        <v>175000</v>
      </c>
    </row>
    <row r="27" spans="1:8" x14ac:dyDescent="0.2">
      <c r="A27" s="16" t="s">
        <v>60</v>
      </c>
      <c r="B27" s="15" t="s">
        <v>61</v>
      </c>
      <c r="C27" s="16" t="s">
        <v>25</v>
      </c>
      <c r="D27" s="16">
        <v>12</v>
      </c>
      <c r="E27" s="19">
        <v>40000</v>
      </c>
      <c r="F27" s="20"/>
      <c r="G27" s="21"/>
      <c r="H27" s="21">
        <f t="shared" si="0"/>
        <v>40000</v>
      </c>
    </row>
    <row r="28" spans="1:8" x14ac:dyDescent="0.2">
      <c r="A28" s="16" t="s">
        <v>62</v>
      </c>
      <c r="B28" s="15" t="s">
        <v>63</v>
      </c>
      <c r="C28" s="16" t="s">
        <v>25</v>
      </c>
      <c r="D28" s="16">
        <v>12</v>
      </c>
      <c r="E28" s="19">
        <v>115000</v>
      </c>
      <c r="F28" s="20"/>
      <c r="G28" s="21"/>
      <c r="H28" s="21">
        <f t="shared" si="0"/>
        <v>115000</v>
      </c>
    </row>
    <row r="29" spans="1:8" x14ac:dyDescent="0.2">
      <c r="A29" s="16" t="s">
        <v>64</v>
      </c>
      <c r="B29" s="15" t="s">
        <v>65</v>
      </c>
      <c r="C29" s="16" t="s">
        <v>25</v>
      </c>
      <c r="D29" s="16">
        <v>12</v>
      </c>
      <c r="E29" s="19">
        <v>140000</v>
      </c>
      <c r="F29" s="20"/>
      <c r="G29" s="21"/>
      <c r="H29" s="21">
        <f t="shared" si="0"/>
        <v>140000</v>
      </c>
    </row>
    <row r="30" spans="1:8" x14ac:dyDescent="0.2">
      <c r="A30" s="16" t="s">
        <v>66</v>
      </c>
      <c r="B30" s="15" t="s">
        <v>67</v>
      </c>
      <c r="C30" s="16" t="s">
        <v>68</v>
      </c>
      <c r="D30" s="16"/>
      <c r="E30" s="19">
        <v>50000</v>
      </c>
      <c r="F30" s="20"/>
      <c r="G30" s="21"/>
      <c r="H30" s="21">
        <f t="shared" si="0"/>
        <v>50000</v>
      </c>
    </row>
    <row r="31" spans="1:8" x14ac:dyDescent="0.2">
      <c r="A31" s="16" t="s">
        <v>69</v>
      </c>
      <c r="B31" s="15" t="s">
        <v>51</v>
      </c>
      <c r="C31" s="16" t="s">
        <v>68</v>
      </c>
      <c r="D31" s="16"/>
      <c r="E31" s="19">
        <v>40000</v>
      </c>
      <c r="F31" s="20"/>
      <c r="G31" s="21"/>
      <c r="H31" s="21">
        <f t="shared" si="0"/>
        <v>40000</v>
      </c>
    </row>
    <row r="32" spans="1:8" x14ac:dyDescent="0.2">
      <c r="A32" s="16" t="s">
        <v>70</v>
      </c>
      <c r="B32" s="15" t="s">
        <v>71</v>
      </c>
      <c r="C32" s="16" t="s">
        <v>68</v>
      </c>
      <c r="D32" s="16"/>
      <c r="E32" s="19">
        <v>53075</v>
      </c>
      <c r="F32" s="20"/>
      <c r="G32" s="21"/>
      <c r="H32" s="21">
        <f t="shared" si="0"/>
        <v>53075</v>
      </c>
    </row>
    <row r="33" spans="1:8" x14ac:dyDescent="0.2">
      <c r="A33" s="16" t="s">
        <v>72</v>
      </c>
      <c r="B33" s="15" t="s">
        <v>73</v>
      </c>
      <c r="C33" s="16" t="s">
        <v>68</v>
      </c>
      <c r="D33" s="16"/>
      <c r="E33" s="19">
        <v>40000</v>
      </c>
      <c r="F33" s="20"/>
      <c r="G33" s="21"/>
      <c r="H33" s="21">
        <f t="shared" si="0"/>
        <v>40000</v>
      </c>
    </row>
    <row r="34" spans="1:8" x14ac:dyDescent="0.2">
      <c r="A34" s="16" t="s">
        <v>74</v>
      </c>
      <c r="B34" s="15" t="s">
        <v>75</v>
      </c>
      <c r="C34" s="16" t="s">
        <v>68</v>
      </c>
      <c r="D34" s="16"/>
      <c r="E34" s="19">
        <v>56375</v>
      </c>
      <c r="F34" s="20"/>
      <c r="G34" s="21"/>
      <c r="H34" s="21">
        <f t="shared" si="0"/>
        <v>56375</v>
      </c>
    </row>
    <row r="35" spans="1:8" x14ac:dyDescent="0.2">
      <c r="A35" s="16" t="s">
        <v>76</v>
      </c>
      <c r="B35" s="15" t="s">
        <v>77</v>
      </c>
      <c r="C35" s="16" t="s">
        <v>68</v>
      </c>
      <c r="D35" s="16"/>
      <c r="E35" s="19">
        <v>50000</v>
      </c>
      <c r="F35" s="20"/>
      <c r="G35" s="21"/>
      <c r="H35" s="21">
        <f t="shared" si="0"/>
        <v>50000</v>
      </c>
    </row>
    <row r="36" spans="1:8" x14ac:dyDescent="0.2">
      <c r="A36" s="16" t="s">
        <v>78</v>
      </c>
      <c r="B36" s="15" t="s">
        <v>71</v>
      </c>
      <c r="C36" s="16" t="s">
        <v>68</v>
      </c>
      <c r="D36" s="16"/>
      <c r="E36" s="19">
        <v>53075</v>
      </c>
      <c r="F36" s="20"/>
      <c r="G36" s="21"/>
      <c r="H36" s="21">
        <f>E36+F36+G36</f>
        <v>53075</v>
      </c>
    </row>
    <row r="37" spans="1:8" x14ac:dyDescent="0.2">
      <c r="A37" s="16" t="s">
        <v>79</v>
      </c>
      <c r="B37" s="15" t="s">
        <v>33</v>
      </c>
      <c r="C37" s="16" t="s">
        <v>25</v>
      </c>
      <c r="D37" s="16"/>
      <c r="E37" s="19">
        <v>7622</v>
      </c>
      <c r="F37" s="20"/>
      <c r="G37" s="21"/>
      <c r="H37" s="21">
        <f>E37+F37+G37</f>
        <v>7622</v>
      </c>
    </row>
    <row r="38" spans="1:8" x14ac:dyDescent="0.2">
      <c r="A38" s="16" t="s">
        <v>79</v>
      </c>
      <c r="B38" s="15"/>
      <c r="C38" s="16"/>
      <c r="D38" s="16"/>
      <c r="E38" s="19">
        <v>48355</v>
      </c>
      <c r="F38" s="20"/>
      <c r="G38" s="21"/>
      <c r="H38" s="21">
        <f>E38+F38+G38</f>
        <v>48355</v>
      </c>
    </row>
    <row r="39" spans="1:8" x14ac:dyDescent="0.2">
      <c r="A39" s="2" t="s">
        <v>82</v>
      </c>
      <c r="B39" s="16" t="s">
        <v>80</v>
      </c>
      <c r="C39" s="2" t="s">
        <v>81</v>
      </c>
      <c r="E39" s="22">
        <v>45000</v>
      </c>
      <c r="F39" s="20"/>
      <c r="G39" s="21"/>
      <c r="H39" s="21">
        <f>E39+F39+G39</f>
        <v>45000</v>
      </c>
    </row>
    <row r="40" spans="1:8" x14ac:dyDescent="0.2">
      <c r="A40" s="13" t="s">
        <v>82</v>
      </c>
      <c r="B40" s="14" t="s">
        <v>85</v>
      </c>
      <c r="C40" s="13" t="s">
        <v>6</v>
      </c>
      <c r="D40" s="13" t="s">
        <v>6</v>
      </c>
      <c r="E40" s="21">
        <f>50000+45000</f>
        <v>95000</v>
      </c>
      <c r="F40" s="21"/>
      <c r="G40" s="21"/>
      <c r="H40" s="21">
        <f>E40+F40+G40</f>
        <v>95000</v>
      </c>
    </row>
    <row r="41" spans="1:8" x14ac:dyDescent="0.2">
      <c r="A41" s="13" t="s">
        <v>6</v>
      </c>
      <c r="B41" s="13" t="s">
        <v>6</v>
      </c>
      <c r="C41" s="13" t="s">
        <v>6</v>
      </c>
      <c r="D41" s="13" t="s">
        <v>6</v>
      </c>
      <c r="E41" s="13" t="s">
        <v>6</v>
      </c>
      <c r="F41" s="13"/>
      <c r="G41" s="13"/>
      <c r="H41" s="13" t="s">
        <v>6</v>
      </c>
    </row>
    <row r="42" spans="1:8" x14ac:dyDescent="0.2">
      <c r="A42" s="13" t="s">
        <v>6</v>
      </c>
      <c r="B42" s="13" t="s">
        <v>6</v>
      </c>
      <c r="C42" s="13" t="s">
        <v>6</v>
      </c>
      <c r="D42" s="13" t="s">
        <v>6</v>
      </c>
      <c r="E42" s="13" t="s">
        <v>6</v>
      </c>
      <c r="F42" s="13"/>
      <c r="G42" s="13"/>
      <c r="H42" s="13" t="s">
        <v>6</v>
      </c>
    </row>
    <row r="43" spans="1:8" x14ac:dyDescent="0.2">
      <c r="A43" s="13" t="s">
        <v>6</v>
      </c>
      <c r="B43" s="13" t="s">
        <v>6</v>
      </c>
      <c r="C43" s="13" t="s">
        <v>6</v>
      </c>
      <c r="D43" s="13" t="s">
        <v>6</v>
      </c>
      <c r="E43" s="13" t="s">
        <v>6</v>
      </c>
      <c r="F43" s="13"/>
      <c r="G43" s="13"/>
      <c r="H43" s="13" t="s">
        <v>6</v>
      </c>
    </row>
    <row r="44" spans="1:8" x14ac:dyDescent="0.2">
      <c r="A44" s="13" t="s">
        <v>6</v>
      </c>
      <c r="B44" s="13" t="s">
        <v>6</v>
      </c>
      <c r="C44" s="13" t="s">
        <v>6</v>
      </c>
      <c r="D44" s="13" t="s">
        <v>6</v>
      </c>
      <c r="E44" s="13" t="s">
        <v>6</v>
      </c>
      <c r="F44" s="13"/>
      <c r="G44" s="13" t="s">
        <v>6</v>
      </c>
      <c r="H44" s="13" t="s">
        <v>6</v>
      </c>
    </row>
    <row r="45" spans="1:8" x14ac:dyDescent="0.2">
      <c r="A45" s="13"/>
      <c r="B45" s="13"/>
      <c r="C45" s="13"/>
      <c r="D45" s="13"/>
      <c r="E45" s="13"/>
      <c r="F45" s="13"/>
      <c r="G45" s="13"/>
      <c r="H45" s="13"/>
    </row>
    <row r="46" spans="1:8" x14ac:dyDescent="0.2">
      <c r="A46" s="13" t="s">
        <v>6</v>
      </c>
      <c r="B46" s="13" t="s">
        <v>6</v>
      </c>
      <c r="C46" s="13" t="s">
        <v>6</v>
      </c>
      <c r="D46" s="13" t="s">
        <v>6</v>
      </c>
      <c r="E46" s="13" t="s">
        <v>6</v>
      </c>
      <c r="F46" s="13"/>
      <c r="G46" s="13"/>
      <c r="H46" s="13" t="s">
        <v>6</v>
      </c>
    </row>
    <row r="47" spans="1:8" x14ac:dyDescent="0.2">
      <c r="A47" s="13" t="s">
        <v>6</v>
      </c>
      <c r="B47" s="13" t="s">
        <v>6</v>
      </c>
      <c r="C47" s="13" t="s">
        <v>6</v>
      </c>
      <c r="D47" s="13" t="s">
        <v>6</v>
      </c>
      <c r="E47" s="13" t="s">
        <v>6</v>
      </c>
      <c r="F47" s="13"/>
      <c r="G47" s="13"/>
      <c r="H47" s="13" t="s">
        <v>6</v>
      </c>
    </row>
    <row r="48" spans="1:8" x14ac:dyDescent="0.2">
      <c r="A48" s="13" t="s">
        <v>6</v>
      </c>
      <c r="B48" s="13" t="s">
        <v>6</v>
      </c>
      <c r="C48" s="13" t="s">
        <v>6</v>
      </c>
      <c r="D48" s="13" t="s">
        <v>6</v>
      </c>
      <c r="E48" s="13" t="s">
        <v>6</v>
      </c>
      <c r="F48" s="13"/>
      <c r="G48" s="13"/>
      <c r="H48" s="13" t="s">
        <v>6</v>
      </c>
    </row>
    <row r="49" spans="1:8" x14ac:dyDescent="0.2">
      <c r="A49" s="13"/>
      <c r="B49" s="13" t="s">
        <v>6</v>
      </c>
      <c r="C49" s="13"/>
      <c r="D49" s="13"/>
      <c r="E49" s="13"/>
      <c r="F49" s="13"/>
      <c r="G49" s="13"/>
      <c r="H49" s="13"/>
    </row>
    <row r="50" spans="1:8" x14ac:dyDescent="0.2">
      <c r="A50" s="13"/>
      <c r="B50" s="13"/>
      <c r="C50" s="13"/>
      <c r="D50" s="13"/>
      <c r="E50" s="13" t="s">
        <v>6</v>
      </c>
      <c r="F50" s="13" t="s">
        <v>6</v>
      </c>
      <c r="G50" s="13" t="s">
        <v>6</v>
      </c>
      <c r="H50" s="13" t="s">
        <v>83</v>
      </c>
    </row>
    <row r="51" spans="1:8" x14ac:dyDescent="0.2">
      <c r="A51" s="13"/>
      <c r="B51" s="13"/>
      <c r="C51" s="13"/>
      <c r="D51" s="13"/>
      <c r="E51" s="13"/>
      <c r="F51" s="13"/>
      <c r="G51" s="13"/>
      <c r="H51" s="13" t="s">
        <v>6</v>
      </c>
    </row>
    <row r="52" spans="1:8" x14ac:dyDescent="0.2">
      <c r="A52" s="13"/>
      <c r="B52" s="13"/>
      <c r="C52" s="13"/>
      <c r="D52" s="13"/>
      <c r="E52" s="13"/>
      <c r="F52" s="13"/>
      <c r="G52" s="13"/>
      <c r="H52" s="13"/>
    </row>
    <row r="53" spans="1:8" x14ac:dyDescent="0.2">
      <c r="A53" s="15"/>
      <c r="B53" s="15"/>
      <c r="C53" s="15"/>
      <c r="D53" s="15"/>
      <c r="E53" s="15"/>
      <c r="F53" s="15"/>
      <c r="G53" s="15"/>
      <c r="H53" s="15"/>
    </row>
    <row r="54" spans="1:8" x14ac:dyDescent="0.2">
      <c r="A54" s="2" t="s">
        <v>84</v>
      </c>
    </row>
    <row r="58" spans="1:8" ht="15" x14ac:dyDescent="0.2">
      <c r="A58"/>
      <c r="C58"/>
      <c r="D58"/>
    </row>
    <row r="59" spans="1:8" ht="15" x14ac:dyDescent="0.2">
      <c r="A59"/>
      <c r="B59"/>
      <c r="C59"/>
      <c r="D59"/>
    </row>
    <row r="60" spans="1:8" ht="15" x14ac:dyDescent="0.2">
      <c r="A60"/>
      <c r="B60"/>
      <c r="C60"/>
      <c r="D60"/>
    </row>
    <row r="61" spans="1:8" ht="15" x14ac:dyDescent="0.2">
      <c r="A61"/>
      <c r="B61"/>
      <c r="C61"/>
      <c r="D61"/>
    </row>
    <row r="62" spans="1:8" ht="15" x14ac:dyDescent="0.2">
      <c r="A62"/>
      <c r="B62"/>
      <c r="C62"/>
      <c r="D62"/>
    </row>
    <row r="63" spans="1:8" ht="15" x14ac:dyDescent="0.2">
      <c r="A63"/>
      <c r="B63"/>
      <c r="C63"/>
      <c r="D63"/>
    </row>
    <row r="64" spans="1:8" ht="15" x14ac:dyDescent="0.2">
      <c r="A64"/>
      <c r="B64"/>
      <c r="C64"/>
      <c r="D64"/>
    </row>
    <row r="65" spans="1:4" ht="15" x14ac:dyDescent="0.2">
      <c r="A65"/>
      <c r="B65"/>
      <c r="C65"/>
      <c r="D65"/>
    </row>
    <row r="66" spans="1:4" ht="15" x14ac:dyDescent="0.2">
      <c r="A66"/>
      <c r="B66"/>
      <c r="C66"/>
      <c r="D66"/>
    </row>
    <row r="67" spans="1:4" ht="15" x14ac:dyDescent="0.2">
      <c r="A67"/>
      <c r="B67"/>
      <c r="C67"/>
      <c r="D67"/>
    </row>
    <row r="68" spans="1:4" ht="15" x14ac:dyDescent="0.2">
      <c r="A68"/>
      <c r="B68"/>
      <c r="C68"/>
      <c r="D68"/>
    </row>
    <row r="69" spans="1:4" ht="15" x14ac:dyDescent="0.2">
      <c r="A69"/>
      <c r="B69"/>
      <c r="C69"/>
      <c r="D69"/>
    </row>
    <row r="70" spans="1:4" ht="15" x14ac:dyDescent="0.2">
      <c r="A70"/>
      <c r="B70"/>
      <c r="C70"/>
      <c r="D70"/>
    </row>
    <row r="71" spans="1:4" ht="15" x14ac:dyDescent="0.2">
      <c r="A71"/>
      <c r="B71"/>
      <c r="C71"/>
      <c r="D71"/>
    </row>
    <row r="72" spans="1:4" ht="15" x14ac:dyDescent="0.2">
      <c r="A72"/>
      <c r="B72"/>
      <c r="C72"/>
      <c r="D72"/>
    </row>
    <row r="73" spans="1:4" ht="15" x14ac:dyDescent="0.2">
      <c r="A73"/>
      <c r="B73"/>
      <c r="C73"/>
      <c r="D73"/>
    </row>
    <row r="74" spans="1:4" ht="15" x14ac:dyDescent="0.2">
      <c r="A74"/>
      <c r="B74"/>
      <c r="C74"/>
      <c r="D74"/>
    </row>
    <row r="75" spans="1:4" ht="15" x14ac:dyDescent="0.2">
      <c r="A75"/>
      <c r="B75"/>
      <c r="C75"/>
      <c r="D75"/>
    </row>
    <row r="76" spans="1:4" ht="15" x14ac:dyDescent="0.2">
      <c r="A76"/>
      <c r="B76"/>
      <c r="C76"/>
      <c r="D76"/>
    </row>
    <row r="77" spans="1:4" ht="15" x14ac:dyDescent="0.2">
      <c r="A77"/>
      <c r="B77"/>
      <c r="C77"/>
      <c r="D77"/>
    </row>
    <row r="78" spans="1:4" ht="15" x14ac:dyDescent="0.2">
      <c r="A78"/>
      <c r="B78"/>
      <c r="C78"/>
      <c r="D78"/>
    </row>
    <row r="79" spans="1:4" ht="15" x14ac:dyDescent="0.2">
      <c r="A79"/>
      <c r="B79"/>
      <c r="C79"/>
      <c r="D79"/>
    </row>
    <row r="80" spans="1:4" ht="15" x14ac:dyDescent="0.2">
      <c r="A80"/>
      <c r="B80"/>
      <c r="C80"/>
      <c r="D80"/>
    </row>
    <row r="81" spans="1:4" ht="15" x14ac:dyDescent="0.2">
      <c r="A81"/>
      <c r="B81"/>
      <c r="C81"/>
      <c r="D81"/>
    </row>
    <row r="82" spans="1:4" ht="15" x14ac:dyDescent="0.2">
      <c r="A82"/>
      <c r="B82"/>
      <c r="C82"/>
      <c r="D82"/>
    </row>
    <row r="83" spans="1:4" ht="15" x14ac:dyDescent="0.2">
      <c r="A83"/>
      <c r="B83"/>
      <c r="C83"/>
      <c r="D83"/>
    </row>
    <row r="84" spans="1:4" ht="15" x14ac:dyDescent="0.2">
      <c r="A84"/>
      <c r="B84"/>
      <c r="C84"/>
      <c r="D84"/>
    </row>
    <row r="85" spans="1:4" ht="15" x14ac:dyDescent="0.2">
      <c r="A85"/>
      <c r="B85"/>
      <c r="C85"/>
      <c r="D85"/>
    </row>
    <row r="86" spans="1:4" ht="15" x14ac:dyDescent="0.2">
      <c r="A86"/>
      <c r="B86"/>
      <c r="C86"/>
      <c r="D86"/>
    </row>
    <row r="87" spans="1:4" ht="15" x14ac:dyDescent="0.2">
      <c r="A87"/>
      <c r="B87"/>
      <c r="C87"/>
      <c r="D87"/>
    </row>
    <row r="88" spans="1:4" ht="15" x14ac:dyDescent="0.2">
      <c r="A88"/>
      <c r="B88"/>
      <c r="C88"/>
      <c r="D88"/>
    </row>
    <row r="89" spans="1:4" ht="15" x14ac:dyDescent="0.2">
      <c r="A89"/>
      <c r="B89"/>
      <c r="C89"/>
      <c r="D89"/>
    </row>
    <row r="90" spans="1:4" ht="15" x14ac:dyDescent="0.2">
      <c r="A90"/>
      <c r="B90"/>
      <c r="C90"/>
      <c r="D90"/>
    </row>
    <row r="91" spans="1:4" ht="15" x14ac:dyDescent="0.2">
      <c r="A91"/>
      <c r="B91"/>
      <c r="C91"/>
      <c r="D91"/>
    </row>
    <row r="92" spans="1:4" ht="15" x14ac:dyDescent="0.2">
      <c r="A92"/>
      <c r="B92"/>
      <c r="C92"/>
      <c r="D92"/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30B6C-360F-48D1-8AC2-C863957F21E9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8192559B-0A93-4229-8FA8-5CA7BB5CA0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9144A-5611-451A-ABF2-DC77A16CD4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Wendy Simoneaux</dc:creator>
  <cp:keywords/>
  <dc:description/>
  <cp:lastModifiedBy>Tiffany Charise Soublet</cp:lastModifiedBy>
  <cp:revision/>
  <dcterms:created xsi:type="dcterms:W3CDTF">2008-05-02T18:16:29Z</dcterms:created>
  <dcterms:modified xsi:type="dcterms:W3CDTF">2025-08-10T21:12:19Z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